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defaultThemeVersion="166925"/>
  <mc:AlternateContent xmlns:mc="http://schemas.openxmlformats.org/markup-compatibility/2006">
    <mc:Choice Requires="x15">
      <x15ac:absPath xmlns:x15ac="http://schemas.microsoft.com/office/spreadsheetml/2010/11/ac" url="X:\RAZPISNE DOKUMENTACIJE\2026\2026-00016 ICM NAJEM VOZIL\2 RAZPISNA DOKUMENTACIJA\"/>
    </mc:Choice>
  </mc:AlternateContent>
  <xr:revisionPtr revIDLastSave="0" documentId="13_ncr:1_{0768BAA6-A77A-4626-B25D-AC157AB2EC3E}" xr6:coauthVersionLast="47" xr6:coauthVersionMax="47" xr10:uidLastSave="{00000000-0000-0000-0000-000000000000}"/>
  <workbookProtection workbookAlgorithmName="SHA-512" workbookHashValue="W5sEnGXa21mc7tiz7st/eOSShmv1UXfYZXPH5WzYZKhhQtwLEh55zLZ3Y4wVnK5YEaXdWX/cwbY/O8iJsNyhDA==" workbookSaltValue="MNP4m0vtxRQ0gyjliEv6Fg==" workbookSpinCount="100000" lockStructure="1"/>
  <bookViews>
    <workbookView xWindow="28680" yWindow="-120" windowWidth="29040" windowHeight="15720" xr2:uid="{A60F91DC-5A6A-46CE-A220-AA8E20ECBE87}"/>
  </bookViews>
  <sheets>
    <sheet name="SKLOP 1" sheetId="2" r:id="rId1"/>
    <sheet name="SKLOP 2" sheetId="11" r:id="rId2"/>
  </sheets>
  <definedNames>
    <definedName name="_xlnm.Print_Area" localSheetId="0">'SKLOP 1'!$A$1:$G$44</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D27" i="11" l="1"/>
  <c r="E27" i="11" s="1"/>
  <c r="C24" i="11"/>
  <c r="D24" i="11" s="1"/>
  <c r="E24" i="11" s="1"/>
  <c r="C20" i="11"/>
  <c r="B20" i="11"/>
  <c r="C19" i="11"/>
  <c r="D19" i="11" s="1"/>
  <c r="C18" i="11"/>
  <c r="D18" i="11" s="1"/>
  <c r="C17" i="11"/>
  <c r="D17" i="11" s="1"/>
  <c r="D16" i="11"/>
  <c r="C16" i="11"/>
  <c r="C15" i="11"/>
  <c r="D15" i="11" s="1"/>
  <c r="C14" i="11"/>
  <c r="D14" i="11" s="1"/>
  <c r="C13" i="11"/>
  <c r="D13" i="11" s="1"/>
  <c r="G27" i="11" l="1"/>
  <c r="G29" i="11" s="1"/>
  <c r="F27" i="11"/>
  <c r="D20" i="11"/>
  <c r="F24" i="11" s="1"/>
  <c r="F29" i="11" s="1"/>
  <c r="E29" i="11"/>
  <c r="G24" i="11"/>
  <c r="D27" i="2"/>
  <c r="E27" i="2" s="1"/>
  <c r="B20" i="2"/>
  <c r="C24" i="2" s="1"/>
  <c r="D24" i="2" s="1"/>
  <c r="E24" i="2" s="1"/>
  <c r="C19" i="2"/>
  <c r="D19" i="2" s="1"/>
  <c r="C18" i="2"/>
  <c r="D18" i="2" s="1"/>
  <c r="C17" i="2"/>
  <c r="D17" i="2" s="1"/>
  <c r="D16" i="2"/>
  <c r="C16" i="2"/>
  <c r="C15" i="2"/>
  <c r="D15" i="2" s="1"/>
  <c r="C14" i="2"/>
  <c r="D14" i="2" s="1"/>
  <c r="C13" i="2"/>
  <c r="D13" i="2" s="1"/>
  <c r="D20" i="2" l="1"/>
  <c r="F24" i="2" s="1"/>
  <c r="F27" i="2"/>
  <c r="F29" i="2" s="1"/>
  <c r="E29" i="2"/>
  <c r="G24" i="2"/>
  <c r="C20" i="2"/>
  <c r="G27" i="2" l="1"/>
  <c r="G29" i="2" s="1"/>
</calcChain>
</file>

<file path=xl/sharedStrings.xml><?xml version="1.0" encoding="utf-8"?>
<sst xmlns="http://schemas.openxmlformats.org/spreadsheetml/2006/main" count="100" uniqueCount="47">
  <si>
    <t>Ponudnik:</t>
  </si>
  <si>
    <t>PONUDBENI PREDRAČUN št.</t>
  </si>
  <si>
    <t xml:space="preserve">Število razpisanih vozil </t>
  </si>
  <si>
    <t xml:space="preserve">trajanje najema v mesecih </t>
  </si>
  <si>
    <r>
      <t xml:space="preserve">V spodnji tabeli ponudnik vpisuje le ceno v EUR brez DDV na mesec za </t>
    </r>
    <r>
      <rPr>
        <b/>
        <sz val="12"/>
        <color theme="1"/>
        <rFont val="Calibri"/>
        <family val="2"/>
        <charset val="238"/>
        <scheme val="minor"/>
      </rPr>
      <t>posamezno</t>
    </r>
    <r>
      <rPr>
        <sz val="12"/>
        <color theme="1"/>
        <rFont val="Calibri"/>
        <family val="2"/>
        <charset val="238"/>
        <scheme val="minor"/>
      </rPr>
      <t xml:space="preserve"> vozilo !</t>
    </r>
  </si>
  <si>
    <t>Postavke poslovnega najema vozila</t>
  </si>
  <si>
    <t>Cena za eno vozilo v EUR  brez DDV na mesec</t>
  </si>
  <si>
    <t>Cena v EUR z DDV na mesec</t>
  </si>
  <si>
    <t>Vrednost DDV</t>
  </si>
  <si>
    <t xml:space="preserve">Cena najema </t>
  </si>
  <si>
    <t xml:space="preserve">Cena vzdrževanja </t>
  </si>
  <si>
    <t xml:space="preserve">Cena cestne takse </t>
  </si>
  <si>
    <t xml:space="preserve">Cena registracije </t>
  </si>
  <si>
    <t xml:space="preserve">Cena nadomestnega vozila </t>
  </si>
  <si>
    <t>Cena pnevmatik</t>
  </si>
  <si>
    <t>SKUPAJ</t>
  </si>
  <si>
    <t>Naziv</t>
  </si>
  <si>
    <t>Cena najema vozila na mesec brez DDV</t>
  </si>
  <si>
    <t>3 = 2 x 60 mes.</t>
  </si>
  <si>
    <t>5 = 3 + 4</t>
  </si>
  <si>
    <t>A.</t>
  </si>
  <si>
    <t>Najem osebnega vozila
(vključeno 100.000 km za 60 mesec)</t>
  </si>
  <si>
    <t xml:space="preserve">Cena/km za poračun (na 4 decimalke)
</t>
  </si>
  <si>
    <t>Vrednost poračuna več prevoženih km na vozilo
brez DDV</t>
  </si>
  <si>
    <t>2 = 1 x 100.000 km</t>
  </si>
  <si>
    <t>B.</t>
  </si>
  <si>
    <t>Rezervirana sredstva za  poračun več prevoženih kilometrov,
(poračun več ali manj prevoženih km se izvede na končne kilometre ob vrnitvi vozila)
Ocenjeno število več prevoženih km za poračun na vozilo je 100.000 km.</t>
  </si>
  <si>
    <t>SKUPAJ A in B</t>
  </si>
  <si>
    <t>Predvideno letno število prevoženih kilometrov je 20.000 km na vozilo. Ob koncu najema se izvede poračun glede na dejansko število prevoženih kilometrov. Posamezno vozilo lahko prevozi več kot 200.000 km v petih letih.</t>
  </si>
  <si>
    <t>Za vsak kilometer, ki je prevožen več ali manj od predvidenega števila prevoženih kilometrov v petih letih, to je 100.000 km, se izvede poračun po vrednosti podani v pozicija št. 2 iz predmetnega predračuna (EUR brez DDV na kilometer).</t>
  </si>
  <si>
    <t>Minimalno število prevoženih km v petih letih za posamezno vozilo je 60.000 km. V kolikor bo v petih letih posamezno vozilo prevozilo manj kot je minimalno število kilometrov se v poračunu obravnava kot, da je vozilo prevozilo minimalno število kilometrov.</t>
  </si>
  <si>
    <t>Izjavljamo, da smo ponudili in izpolnili vse pozicije iz predračuna.</t>
  </si>
  <si>
    <t>datum:</t>
  </si>
  <si>
    <t>podpis:</t>
  </si>
  <si>
    <t>Vrednost najema 5 vozil na mesec
brez DDV</t>
  </si>
  <si>
    <t>Vrednost najema 5 vozil za 60 mesecev
brez DDV</t>
  </si>
  <si>
    <t>Vrednost najema 5 vozil za 60 mesecev
z DDV</t>
  </si>
  <si>
    <t>2 = 1 x 5 vozil</t>
  </si>
  <si>
    <t>Vrednost poračuna več prevoženih km za 5 vozil
brez DDV</t>
  </si>
  <si>
    <t>Vrednost poračuna več prevoženih km za 5 vozil
z DDV</t>
  </si>
  <si>
    <t>Poz. 1</t>
  </si>
  <si>
    <t>Poz. 2</t>
  </si>
  <si>
    <t>3 = 2 x 5 vozil</t>
  </si>
  <si>
    <t>Ponudbeni predračun za SKLOP 1 - Osebno vozilo, vsaj 110 kW</t>
  </si>
  <si>
    <t>Ponudbeni predračun za SKLOP 2 - Terensko vozilo, 4x4, vsaj 150 kW</t>
  </si>
  <si>
    <r>
      <t xml:space="preserve">Cena zavarovanja </t>
    </r>
    <r>
      <rPr>
        <b/>
        <sz val="11"/>
        <color theme="1"/>
        <rFont val="Calibri"/>
        <family val="2"/>
        <charset val="238"/>
        <scheme val="minor"/>
      </rPr>
      <t>z vključenim DPZP</t>
    </r>
  </si>
  <si>
    <t>Vse cene in vrednosti so izražene v evrih. Cena ne vsebuje DDV (izjema je cena zavarovanja, ki vključuje DPZP). Cene in vrednosti so obračunane in zaokrožene na dve (2) decimalki, razen cene za poračun kilometrov na štiri (4) decimalke. V ponudbeni ceni blaga so zajeti vsi stroški v zvezi s predmetnim javnim naročilom.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</si>
</sst>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0"/>
  </numFmts>
  <fonts count="8" x14ac:knownFonts="1">
    <font>
      <sz val="11"/>
      <color theme="1"/>
      <name val="Calibri"/>
      <family val="2"/>
      <charset val="238"/>
      <scheme val="minor"/>
    </font>
    <font>
      <b/>
      <sz val="11"/>
      <color theme="1"/>
      <name val="Calibri"/>
      <family val="2"/>
      <charset val="238"/>
      <scheme val="minor"/>
    </font>
    <font>
      <sz val="9"/>
      <color theme="1"/>
      <name val="Calibri"/>
      <family val="2"/>
      <charset val="238"/>
      <scheme val="minor"/>
    </font>
    <font>
      <sz val="12"/>
      <color theme="1"/>
      <name val="Calibri"/>
      <family val="2"/>
      <charset val="238"/>
      <scheme val="minor"/>
    </font>
    <font>
      <b/>
      <sz val="12"/>
      <color theme="1"/>
      <name val="Calibri"/>
      <family val="2"/>
      <charset val="238"/>
      <scheme val="minor"/>
    </font>
    <font>
      <b/>
      <sz val="11"/>
      <color theme="1"/>
      <name val="Calibri"/>
      <family val="2"/>
      <charset val="238"/>
    </font>
    <font>
      <sz val="11"/>
      <color theme="1"/>
      <name val="Calibri"/>
      <family val="2"/>
      <charset val="238"/>
    </font>
    <font>
      <sz val="9"/>
      <color rgb="FF000000"/>
      <name val="Calibri"/>
      <family val="2"/>
      <charset val="238"/>
      <scheme val="minor"/>
    </font>
  </fonts>
  <fills count="5">
    <fill>
      <patternFill patternType="none"/>
    </fill>
    <fill>
      <patternFill patternType="gray125"/>
    </fill>
    <fill>
      <patternFill patternType="solid">
        <fgColor theme="8" tint="0.79998168889431442"/>
        <bgColor indexed="64"/>
      </patternFill>
    </fill>
    <fill>
      <patternFill patternType="solid">
        <fgColor theme="0" tint="-4.9989318521683403E-2"/>
        <bgColor indexed="64"/>
      </patternFill>
    </fill>
    <fill>
      <patternFill patternType="solid">
        <fgColor theme="0"/>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39">
    <xf numFmtId="0" fontId="0" fillId="0" borderId="0" xfId="0"/>
    <xf numFmtId="0" fontId="1" fillId="0" borderId="0" xfId="0" applyFont="1" applyAlignment="1">
      <alignment vertical="center"/>
    </xf>
    <xf numFmtId="0" fontId="2" fillId="0" borderId="0" xfId="0" applyFont="1"/>
    <xf numFmtId="0" fontId="0" fillId="0" borderId="1" xfId="0" applyBorder="1"/>
    <xf numFmtId="0" fontId="2" fillId="2" borderId="1" xfId="0" applyFont="1" applyFill="1" applyBorder="1" applyProtection="1">
      <protection locked="0"/>
    </xf>
    <xf numFmtId="0" fontId="1" fillId="0" borderId="1" xfId="0" applyFont="1" applyBorder="1"/>
    <xf numFmtId="0" fontId="1" fillId="0" borderId="0" xfId="0" applyFont="1"/>
    <xf numFmtId="0" fontId="0" fillId="0" borderId="1" xfId="0" applyBorder="1" applyAlignment="1">
      <alignment horizontal="center" vertical="center"/>
    </xf>
    <xf numFmtId="0" fontId="0" fillId="0" borderId="0" xfId="0" applyAlignment="1">
      <alignment horizontal="center" vertical="center"/>
    </xf>
    <xf numFmtId="0" fontId="3" fillId="0" borderId="0" xfId="0" applyFont="1"/>
    <xf numFmtId="0" fontId="5" fillId="3" borderId="1" xfId="0" applyFont="1" applyFill="1" applyBorder="1" applyAlignment="1">
      <alignment horizontal="justify" vertical="center" wrapText="1"/>
    </xf>
    <xf numFmtId="0" fontId="5" fillId="3" borderId="1" xfId="0" applyFont="1" applyFill="1" applyBorder="1" applyAlignment="1">
      <alignment horizontal="center" vertical="center" wrapText="1"/>
    </xf>
    <xf numFmtId="0" fontId="1" fillId="3" borderId="1" xfId="0" applyFont="1" applyFill="1" applyBorder="1" applyAlignment="1">
      <alignment horizontal="center" vertical="center"/>
    </xf>
    <xf numFmtId="0" fontId="0" fillId="0" borderId="1" xfId="0" applyBorder="1" applyAlignment="1">
      <alignment horizontal="justify" vertical="center" wrapText="1"/>
    </xf>
    <xf numFmtId="4" fontId="6" fillId="2" borderId="1" xfId="0" applyNumberFormat="1" applyFont="1" applyFill="1" applyBorder="1" applyAlignment="1" applyProtection="1">
      <alignment horizontal="right" vertical="center" wrapText="1"/>
      <protection locked="0"/>
    </xf>
    <xf numFmtId="4" fontId="6" fillId="0" borderId="1" xfId="0" applyNumberFormat="1" applyFont="1" applyBorder="1" applyAlignment="1">
      <alignment horizontal="right" vertical="center" wrapText="1"/>
    </xf>
    <xf numFmtId="4" fontId="0" fillId="0" borderId="1" xfId="0" applyNumberFormat="1" applyBorder="1" applyAlignment="1">
      <alignment horizontal="right"/>
    </xf>
    <xf numFmtId="0" fontId="0" fillId="0" borderId="1" xfId="0" applyBorder="1" applyAlignment="1">
      <alignment horizontal="right" vertical="center" wrapText="1"/>
    </xf>
    <xf numFmtId="4" fontId="1" fillId="0" borderId="1" xfId="0" applyNumberFormat="1" applyFont="1" applyBorder="1" applyAlignment="1">
      <alignment horizontal="right" vertical="center" wrapText="1"/>
    </xf>
    <xf numFmtId="4" fontId="1" fillId="0" borderId="1" xfId="0" applyNumberFormat="1" applyFont="1" applyBorder="1" applyAlignment="1">
      <alignment horizontal="right"/>
    </xf>
    <xf numFmtId="0" fontId="2" fillId="3" borderId="1" xfId="0" applyFont="1" applyFill="1" applyBorder="1" applyAlignment="1">
      <alignment horizontal="center" vertical="center" wrapText="1"/>
    </xf>
    <xf numFmtId="0" fontId="2" fillId="4" borderId="1" xfId="0" applyFont="1" applyFill="1" applyBorder="1" applyAlignment="1">
      <alignment horizontal="center" vertical="center" wrapText="1"/>
    </xf>
    <xf numFmtId="0" fontId="2" fillId="4" borderId="1" xfId="0" applyFont="1" applyFill="1" applyBorder="1" applyAlignment="1">
      <alignment horizontal="left" vertical="center" wrapText="1"/>
    </xf>
    <xf numFmtId="4" fontId="2" fillId="0" borderId="1" xfId="0" applyNumberFormat="1" applyFont="1" applyBorder="1" applyAlignment="1">
      <alignment horizontal="right" vertical="center" wrapText="1"/>
    </xf>
    <xf numFmtId="4" fontId="2" fillId="0" borderId="0" xfId="0" applyNumberFormat="1" applyFont="1" applyAlignment="1">
      <alignment horizontal="center" vertical="center"/>
    </xf>
    <xf numFmtId="4" fontId="2" fillId="0" borderId="1" xfId="0" applyNumberFormat="1" applyFont="1" applyBorder="1" applyAlignment="1">
      <alignment horizontal="center" vertical="center"/>
    </xf>
    <xf numFmtId="164" fontId="2" fillId="2" borderId="1" xfId="0" applyNumberFormat="1" applyFont="1" applyFill="1" applyBorder="1" applyAlignment="1" applyProtection="1">
      <alignment vertical="center"/>
      <protection locked="0"/>
    </xf>
    <xf numFmtId="4" fontId="2" fillId="0" borderId="1" xfId="0" applyNumberFormat="1" applyFont="1" applyBorder="1" applyAlignment="1">
      <alignment vertical="center"/>
    </xf>
    <xf numFmtId="4" fontId="2" fillId="0" borderId="1" xfId="0" applyNumberFormat="1" applyFont="1" applyBorder="1"/>
    <xf numFmtId="4" fontId="2" fillId="0" borderId="0" xfId="0" applyNumberFormat="1" applyFont="1"/>
    <xf numFmtId="0" fontId="7" fillId="0" borderId="0" xfId="0" applyFont="1"/>
    <xf numFmtId="0" fontId="2" fillId="0" borderId="0" xfId="0" applyFont="1" applyAlignment="1">
      <alignment wrapText="1"/>
    </xf>
    <xf numFmtId="0" fontId="0" fillId="0" borderId="0" xfId="0" applyAlignment="1">
      <alignment wrapText="1"/>
    </xf>
    <xf numFmtId="0" fontId="2" fillId="2" borderId="0" xfId="0" applyFont="1" applyFill="1" applyProtection="1">
      <protection locked="0"/>
    </xf>
    <xf numFmtId="0" fontId="2" fillId="0" borderId="0" xfId="0" applyFont="1" applyAlignment="1">
      <alignment wrapText="1"/>
    </xf>
    <xf numFmtId="0" fontId="0" fillId="0" borderId="0" xfId="0" applyAlignment="1">
      <alignment wrapText="1"/>
    </xf>
    <xf numFmtId="0" fontId="2" fillId="3" borderId="2" xfId="0" applyFont="1" applyFill="1" applyBorder="1" applyAlignment="1">
      <alignment horizontal="center" vertical="center" wrapText="1"/>
    </xf>
    <xf numFmtId="0" fontId="0" fillId="0" borderId="3" xfId="0" applyBorder="1" applyAlignment="1">
      <alignment horizontal="center" vertical="center" wrapText="1"/>
    </xf>
    <xf numFmtId="0" fontId="2" fillId="0" borderId="0" xfId="0" applyFont="1" applyAlignment="1">
      <alignment horizontal="left" wrapText="1"/>
    </xf>
  </cellXfs>
  <cellStyles count="1">
    <cellStyle name="Navadno"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sistemov Office 2013–2022">
  <a:themeElements>
    <a:clrScheme name="Office 2013–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07A608-DD43-4427-9130-1655200AB783}">
  <dimension ref="A1:G44"/>
  <sheetViews>
    <sheetView tabSelected="1" workbookViewId="0">
      <selection activeCell="B3" sqref="B3"/>
    </sheetView>
  </sheetViews>
  <sheetFormatPr defaultColWidth="9.140625" defaultRowHeight="12" x14ac:dyDescent="0.2"/>
  <cols>
    <col min="1" max="1" width="43.85546875" style="2" customWidth="1"/>
    <col min="2" max="2" width="34.140625" style="2" customWidth="1"/>
    <col min="3" max="3" width="26" style="2" customWidth="1"/>
    <col min="4" max="4" width="17.85546875" style="2" customWidth="1"/>
    <col min="5" max="5" width="20.7109375" style="2" customWidth="1"/>
    <col min="6" max="6" width="15.5703125" style="2" customWidth="1"/>
    <col min="7" max="7" width="20" style="2" customWidth="1"/>
    <col min="8" max="16384" width="9.140625" style="2"/>
  </cols>
  <sheetData>
    <row r="1" spans="1:4" ht="15" x14ac:dyDescent="0.2">
      <c r="A1" s="1" t="s">
        <v>43</v>
      </c>
    </row>
    <row r="2" spans="1:4" ht="15" x14ac:dyDescent="0.2">
      <c r="A2" s="1"/>
    </row>
    <row r="3" spans="1:4" ht="15" x14ac:dyDescent="0.25">
      <c r="A3" s="3" t="s">
        <v>0</v>
      </c>
      <c r="B3" s="4"/>
    </row>
    <row r="4" spans="1:4" ht="15" x14ac:dyDescent="0.25">
      <c r="A4"/>
    </row>
    <row r="5" spans="1:4" ht="15" x14ac:dyDescent="0.25">
      <c r="A5" s="5" t="s">
        <v>1</v>
      </c>
      <c r="B5" s="4"/>
    </row>
    <row r="6" spans="1:4" ht="15" x14ac:dyDescent="0.25">
      <c r="A6" s="6"/>
    </row>
    <row r="7" spans="1:4" ht="15" x14ac:dyDescent="0.2">
      <c r="A7" s="7" t="s">
        <v>2</v>
      </c>
      <c r="B7" s="7">
        <v>5</v>
      </c>
    </row>
    <row r="8" spans="1:4" ht="15" x14ac:dyDescent="0.2">
      <c r="A8" s="7" t="s">
        <v>3</v>
      </c>
      <c r="B8" s="7">
        <v>60</v>
      </c>
    </row>
    <row r="9" spans="1:4" ht="15" x14ac:dyDescent="0.2">
      <c r="A9" s="8"/>
      <c r="B9" s="8"/>
    </row>
    <row r="10" spans="1:4" ht="15.75" x14ac:dyDescent="0.25">
      <c r="A10" s="9" t="s">
        <v>4</v>
      </c>
    </row>
    <row r="12" spans="1:4" ht="30" x14ac:dyDescent="0.2">
      <c r="A12" s="10" t="s">
        <v>5</v>
      </c>
      <c r="B12" s="11" t="s">
        <v>6</v>
      </c>
      <c r="C12" s="11" t="s">
        <v>7</v>
      </c>
      <c r="D12" s="12" t="s">
        <v>8</v>
      </c>
    </row>
    <row r="13" spans="1:4" ht="15" x14ac:dyDescent="0.25">
      <c r="A13" s="13" t="s">
        <v>9</v>
      </c>
      <c r="B13" s="14"/>
      <c r="C13" s="15">
        <f>$B$13*1.22</f>
        <v>0</v>
      </c>
      <c r="D13" s="16">
        <f>$C13-$B13</f>
        <v>0</v>
      </c>
    </row>
    <row r="14" spans="1:4" ht="15" x14ac:dyDescent="0.25">
      <c r="A14" s="13" t="s">
        <v>10</v>
      </c>
      <c r="B14" s="14"/>
      <c r="C14" s="15">
        <f>$B$14*1.22</f>
        <v>0</v>
      </c>
      <c r="D14" s="16">
        <f t="shared" ref="D14:D19" si="0">$C14-$B14</f>
        <v>0</v>
      </c>
    </row>
    <row r="15" spans="1:4" ht="15" x14ac:dyDescent="0.25">
      <c r="A15" s="13" t="s">
        <v>11</v>
      </c>
      <c r="B15" s="14"/>
      <c r="C15" s="15">
        <f>$B$15*1.22</f>
        <v>0</v>
      </c>
      <c r="D15" s="16">
        <f t="shared" si="0"/>
        <v>0</v>
      </c>
    </row>
    <row r="16" spans="1:4" ht="15" x14ac:dyDescent="0.25">
      <c r="A16" s="13" t="s">
        <v>12</v>
      </c>
      <c r="B16" s="14"/>
      <c r="C16" s="15">
        <f>$B$16*1.22</f>
        <v>0</v>
      </c>
      <c r="D16" s="16">
        <f t="shared" si="0"/>
        <v>0</v>
      </c>
    </row>
    <row r="17" spans="1:7" ht="15" x14ac:dyDescent="0.25">
      <c r="A17" s="13" t="s">
        <v>13</v>
      </c>
      <c r="B17" s="14"/>
      <c r="C17" s="15">
        <f>$B$17*1.22</f>
        <v>0</v>
      </c>
      <c r="D17" s="16">
        <f t="shared" si="0"/>
        <v>0</v>
      </c>
    </row>
    <row r="18" spans="1:7" ht="15" x14ac:dyDescent="0.25">
      <c r="A18" s="13" t="s">
        <v>45</v>
      </c>
      <c r="B18" s="14"/>
      <c r="C18" s="15">
        <f>$B$18</f>
        <v>0</v>
      </c>
      <c r="D18" s="16">
        <f t="shared" si="0"/>
        <v>0</v>
      </c>
    </row>
    <row r="19" spans="1:7" ht="15" x14ac:dyDescent="0.25">
      <c r="A19" s="13" t="s">
        <v>14</v>
      </c>
      <c r="B19" s="14"/>
      <c r="C19" s="15">
        <f>$B$19*1.22</f>
        <v>0</v>
      </c>
      <c r="D19" s="16">
        <f t="shared" si="0"/>
        <v>0</v>
      </c>
    </row>
    <row r="20" spans="1:7" ht="15" x14ac:dyDescent="0.25">
      <c r="A20" s="17" t="s">
        <v>15</v>
      </c>
      <c r="B20" s="18">
        <f>ROUND(B13,2)+ROUND(B14,2)+ROUND(B15,2)+ROUND(B16,2)+ROUND(B17,2)+ROUND(B18,2)+ROUND(B19,2)</f>
        <v>0</v>
      </c>
      <c r="C20" s="18">
        <f>SUM($C$13:$C$19)</f>
        <v>0</v>
      </c>
      <c r="D20" s="19">
        <f>SUM($D$13:$D$19)</f>
        <v>0</v>
      </c>
    </row>
    <row r="21" spans="1:7" ht="15" x14ac:dyDescent="0.25">
      <c r="A21" s="6"/>
    </row>
    <row r="22" spans="1:7" ht="36" x14ac:dyDescent="0.2">
      <c r="A22" s="20" t="s">
        <v>40</v>
      </c>
      <c r="B22" s="20" t="s">
        <v>16</v>
      </c>
      <c r="C22" s="20" t="s">
        <v>17</v>
      </c>
      <c r="D22" s="20" t="s">
        <v>34</v>
      </c>
      <c r="E22" s="20" t="s">
        <v>35</v>
      </c>
      <c r="F22" s="20" t="s">
        <v>8</v>
      </c>
      <c r="G22" s="20" t="s">
        <v>36</v>
      </c>
    </row>
    <row r="23" spans="1:7" ht="15" x14ac:dyDescent="0.2">
      <c r="A23" s="36"/>
      <c r="B23" s="37"/>
      <c r="C23" s="20">
        <v>1</v>
      </c>
      <c r="D23" s="20" t="s">
        <v>37</v>
      </c>
      <c r="E23" s="20" t="s">
        <v>18</v>
      </c>
      <c r="F23" s="20">
        <v>4</v>
      </c>
      <c r="G23" s="20" t="s">
        <v>19</v>
      </c>
    </row>
    <row r="24" spans="1:7" ht="24" x14ac:dyDescent="0.2">
      <c r="A24" s="21" t="s">
        <v>20</v>
      </c>
      <c r="B24" s="22" t="s">
        <v>21</v>
      </c>
      <c r="C24" s="23">
        <f>$B$20</f>
        <v>0</v>
      </c>
      <c r="D24" s="23">
        <f>C24*B7</f>
        <v>0</v>
      </c>
      <c r="E24" s="23">
        <f>D24*B8</f>
        <v>0</v>
      </c>
      <c r="F24" s="24">
        <f>D20*B8*B7</f>
        <v>0</v>
      </c>
      <c r="G24" s="25">
        <f>E24+F24</f>
        <v>0</v>
      </c>
    </row>
    <row r="25" spans="1:7" ht="48" x14ac:dyDescent="0.2">
      <c r="A25" s="20" t="s">
        <v>41</v>
      </c>
      <c r="B25" s="20" t="s">
        <v>16</v>
      </c>
      <c r="C25" s="20" t="s">
        <v>22</v>
      </c>
      <c r="D25" s="20" t="s">
        <v>23</v>
      </c>
      <c r="E25" s="20" t="s">
        <v>38</v>
      </c>
      <c r="F25" s="20" t="s">
        <v>8</v>
      </c>
      <c r="G25" s="20" t="s">
        <v>39</v>
      </c>
    </row>
    <row r="26" spans="1:7" ht="15" x14ac:dyDescent="0.2">
      <c r="A26" s="36"/>
      <c r="B26" s="37"/>
      <c r="C26" s="20">
        <v>1</v>
      </c>
      <c r="D26" s="20" t="s">
        <v>24</v>
      </c>
      <c r="E26" s="20" t="s">
        <v>42</v>
      </c>
      <c r="F26" s="20">
        <v>4</v>
      </c>
      <c r="G26" s="20" t="s">
        <v>19</v>
      </c>
    </row>
    <row r="27" spans="1:7" ht="84" x14ac:dyDescent="0.2">
      <c r="A27" s="21" t="s">
        <v>25</v>
      </c>
      <c r="B27" s="22" t="s">
        <v>26</v>
      </c>
      <c r="C27" s="26"/>
      <c r="D27" s="27">
        <f>ROUND(C27,4)*100000</f>
        <v>0</v>
      </c>
      <c r="E27" s="27">
        <f>D27*B7</f>
        <v>0</v>
      </c>
      <c r="F27" s="27">
        <f>E27*0.22</f>
        <v>0</v>
      </c>
      <c r="G27" s="27">
        <f>E27+F27</f>
        <v>0</v>
      </c>
    </row>
    <row r="29" spans="1:7" x14ac:dyDescent="0.2">
      <c r="D29" s="2" t="s">
        <v>27</v>
      </c>
      <c r="E29" s="27">
        <f>E24+E27</f>
        <v>0</v>
      </c>
      <c r="F29" s="28">
        <f>F24+F27</f>
        <v>0</v>
      </c>
      <c r="G29" s="28">
        <f>G27+G24</f>
        <v>0</v>
      </c>
    </row>
    <row r="33" spans="1:5" ht="24.95" customHeight="1" x14ac:dyDescent="0.2">
      <c r="A33" s="38" t="s">
        <v>28</v>
      </c>
      <c r="B33" s="38"/>
      <c r="C33" s="38"/>
      <c r="D33" s="38"/>
      <c r="E33" s="38"/>
    </row>
    <row r="35" spans="1:5" ht="23.45" customHeight="1" x14ac:dyDescent="0.2">
      <c r="A35" s="38" t="s">
        <v>29</v>
      </c>
      <c r="B35" s="38"/>
      <c r="C35" s="38"/>
      <c r="D35" s="38"/>
      <c r="E35" s="38"/>
    </row>
    <row r="36" spans="1:5" x14ac:dyDescent="0.2">
      <c r="E36" s="29"/>
    </row>
    <row r="37" spans="1:5" ht="26.25" customHeight="1" x14ac:dyDescent="0.25">
      <c r="A37" s="34" t="s">
        <v>30</v>
      </c>
      <c r="B37" s="35"/>
      <c r="C37" s="35"/>
      <c r="D37" s="35"/>
      <c r="E37" s="35"/>
    </row>
    <row r="38" spans="1:5" x14ac:dyDescent="0.2">
      <c r="E38" s="29"/>
    </row>
    <row r="39" spans="1:5" x14ac:dyDescent="0.2">
      <c r="A39" s="30" t="s">
        <v>31</v>
      </c>
    </row>
    <row r="41" spans="1:5" ht="24.75" customHeight="1" x14ac:dyDescent="0.25">
      <c r="A41" s="34" t="s">
        <v>46</v>
      </c>
      <c r="B41" s="35"/>
      <c r="C41" s="35"/>
      <c r="D41" s="35"/>
      <c r="E41" s="35"/>
    </row>
    <row r="42" spans="1:5" ht="15" x14ac:dyDescent="0.25">
      <c r="A42" s="31"/>
      <c r="B42" s="32"/>
      <c r="C42" s="32"/>
      <c r="D42" s="32"/>
      <c r="E42" s="32"/>
    </row>
    <row r="44" spans="1:5" x14ac:dyDescent="0.2">
      <c r="A44" s="33" t="s">
        <v>32</v>
      </c>
      <c r="C44" s="33" t="s">
        <v>33</v>
      </c>
    </row>
  </sheetData>
  <sheetProtection algorithmName="SHA-512" hashValue="Cj6kIAJ7Jkg72MlDAhJ/7UDGqbCxjwVZz1B9+GsKb45S4eg6MKDFY5DS8C9My70/2W9MxAQvM/n8aFwZNajYIQ==" saltValue="WzEFwWH2QNNK3IVv0Foqfg==" spinCount="100000" sheet="1" selectLockedCells="1"/>
  <mergeCells count="6">
    <mergeCell ref="A41:E41"/>
    <mergeCell ref="A23:B23"/>
    <mergeCell ref="A26:B26"/>
    <mergeCell ref="A33:E33"/>
    <mergeCell ref="A35:E35"/>
    <mergeCell ref="A37:E37"/>
  </mergeCells>
  <pageMargins left="0.7" right="0.7" top="0.75" bottom="0.75" header="0.3" footer="0.3"/>
  <pageSetup paperSize="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5DD1B1-C852-4AF7-88FA-821A6B13EA83}">
  <dimension ref="A1:G44"/>
  <sheetViews>
    <sheetView workbookViewId="0">
      <selection activeCell="B3" sqref="B3"/>
    </sheetView>
  </sheetViews>
  <sheetFormatPr defaultColWidth="9.140625" defaultRowHeight="12" x14ac:dyDescent="0.2"/>
  <cols>
    <col min="1" max="1" width="43.85546875" style="2" customWidth="1"/>
    <col min="2" max="2" width="34.140625" style="2" customWidth="1"/>
    <col min="3" max="3" width="26" style="2" customWidth="1"/>
    <col min="4" max="4" width="17.85546875" style="2" customWidth="1"/>
    <col min="5" max="5" width="20.7109375" style="2" customWidth="1"/>
    <col min="6" max="6" width="15.5703125" style="2" customWidth="1"/>
    <col min="7" max="7" width="20" style="2" customWidth="1"/>
    <col min="8" max="16384" width="9.140625" style="2"/>
  </cols>
  <sheetData>
    <row r="1" spans="1:4" ht="15" x14ac:dyDescent="0.2">
      <c r="A1" s="1" t="s">
        <v>44</v>
      </c>
    </row>
    <row r="2" spans="1:4" ht="15" x14ac:dyDescent="0.2">
      <c r="A2" s="1"/>
    </row>
    <row r="3" spans="1:4" ht="15" x14ac:dyDescent="0.25">
      <c r="A3" s="3" t="s">
        <v>0</v>
      </c>
      <c r="B3" s="4"/>
    </row>
    <row r="4" spans="1:4" ht="15" x14ac:dyDescent="0.25">
      <c r="A4"/>
    </row>
    <row r="5" spans="1:4" ht="15" x14ac:dyDescent="0.25">
      <c r="A5" s="5" t="s">
        <v>1</v>
      </c>
      <c r="B5" s="4"/>
    </row>
    <row r="6" spans="1:4" ht="15" x14ac:dyDescent="0.25">
      <c r="A6" s="6"/>
    </row>
    <row r="7" spans="1:4" ht="15" x14ac:dyDescent="0.2">
      <c r="A7" s="7" t="s">
        <v>2</v>
      </c>
      <c r="B7" s="7">
        <v>5</v>
      </c>
    </row>
    <row r="8" spans="1:4" ht="15" x14ac:dyDescent="0.2">
      <c r="A8" s="7" t="s">
        <v>3</v>
      </c>
      <c r="B8" s="7">
        <v>60</v>
      </c>
    </row>
    <row r="9" spans="1:4" ht="15" x14ac:dyDescent="0.2">
      <c r="A9" s="8"/>
      <c r="B9" s="8"/>
    </row>
    <row r="10" spans="1:4" ht="15.75" x14ac:dyDescent="0.25">
      <c r="A10" s="9" t="s">
        <v>4</v>
      </c>
    </row>
    <row r="12" spans="1:4" ht="30" x14ac:dyDescent="0.2">
      <c r="A12" s="10" t="s">
        <v>5</v>
      </c>
      <c r="B12" s="11" t="s">
        <v>6</v>
      </c>
      <c r="C12" s="11" t="s">
        <v>7</v>
      </c>
      <c r="D12" s="12" t="s">
        <v>8</v>
      </c>
    </row>
    <row r="13" spans="1:4" ht="15" x14ac:dyDescent="0.25">
      <c r="A13" s="13" t="s">
        <v>9</v>
      </c>
      <c r="B13" s="14"/>
      <c r="C13" s="15">
        <f>$B$13*1.22</f>
        <v>0</v>
      </c>
      <c r="D13" s="16">
        <f>$C13-$B13</f>
        <v>0</v>
      </c>
    </row>
    <row r="14" spans="1:4" ht="15" x14ac:dyDescent="0.25">
      <c r="A14" s="13" t="s">
        <v>10</v>
      </c>
      <c r="B14" s="14"/>
      <c r="C14" s="15">
        <f>$B$14*1.22</f>
        <v>0</v>
      </c>
      <c r="D14" s="16">
        <f t="shared" ref="D14:D19" si="0">$C14-$B14</f>
        <v>0</v>
      </c>
    </row>
    <row r="15" spans="1:4" ht="15" x14ac:dyDescent="0.25">
      <c r="A15" s="13" t="s">
        <v>11</v>
      </c>
      <c r="B15" s="14"/>
      <c r="C15" s="15">
        <f>$B$15*1.22</f>
        <v>0</v>
      </c>
      <c r="D15" s="16">
        <f t="shared" si="0"/>
        <v>0</v>
      </c>
    </row>
    <row r="16" spans="1:4" ht="15" x14ac:dyDescent="0.25">
      <c r="A16" s="13" t="s">
        <v>12</v>
      </c>
      <c r="B16" s="14"/>
      <c r="C16" s="15">
        <f>$B$16*1.22</f>
        <v>0</v>
      </c>
      <c r="D16" s="16">
        <f t="shared" si="0"/>
        <v>0</v>
      </c>
    </row>
    <row r="17" spans="1:7" ht="15" x14ac:dyDescent="0.25">
      <c r="A17" s="13" t="s">
        <v>13</v>
      </c>
      <c r="B17" s="14"/>
      <c r="C17" s="15">
        <f>$B$17*1.22</f>
        <v>0</v>
      </c>
      <c r="D17" s="16">
        <f t="shared" si="0"/>
        <v>0</v>
      </c>
    </row>
    <row r="18" spans="1:7" ht="15" x14ac:dyDescent="0.25">
      <c r="A18" s="13" t="s">
        <v>45</v>
      </c>
      <c r="B18" s="14"/>
      <c r="C18" s="15">
        <f>$B$18</f>
        <v>0</v>
      </c>
      <c r="D18" s="16">
        <f t="shared" si="0"/>
        <v>0</v>
      </c>
    </row>
    <row r="19" spans="1:7" ht="15" x14ac:dyDescent="0.25">
      <c r="A19" s="13" t="s">
        <v>14</v>
      </c>
      <c r="B19" s="14"/>
      <c r="C19" s="15">
        <f>$B$19*1.22</f>
        <v>0</v>
      </c>
      <c r="D19" s="16">
        <f t="shared" si="0"/>
        <v>0</v>
      </c>
    </row>
    <row r="20" spans="1:7" ht="15" x14ac:dyDescent="0.25">
      <c r="A20" s="17" t="s">
        <v>15</v>
      </c>
      <c r="B20" s="18">
        <f>ROUND(B13,2)+ROUND(B14,2)+ROUND(B15,2)+ROUND(B16,2)+ROUND(B17,2)+ROUND(B18,2)+ROUND(B19,2)</f>
        <v>0</v>
      </c>
      <c r="C20" s="18">
        <f>SUM($C$13:$C$19)</f>
        <v>0</v>
      </c>
      <c r="D20" s="19">
        <f>SUM($D$13:$D$19)</f>
        <v>0</v>
      </c>
    </row>
    <row r="21" spans="1:7" ht="15" x14ac:dyDescent="0.25">
      <c r="A21" s="6"/>
    </row>
    <row r="22" spans="1:7" ht="36" x14ac:dyDescent="0.2">
      <c r="A22" s="20" t="s">
        <v>40</v>
      </c>
      <c r="B22" s="20" t="s">
        <v>16</v>
      </c>
      <c r="C22" s="20" t="s">
        <v>17</v>
      </c>
      <c r="D22" s="20" t="s">
        <v>34</v>
      </c>
      <c r="E22" s="20" t="s">
        <v>35</v>
      </c>
      <c r="F22" s="20" t="s">
        <v>8</v>
      </c>
      <c r="G22" s="20" t="s">
        <v>36</v>
      </c>
    </row>
    <row r="23" spans="1:7" ht="15" x14ac:dyDescent="0.2">
      <c r="A23" s="36"/>
      <c r="B23" s="37"/>
      <c r="C23" s="20">
        <v>1</v>
      </c>
      <c r="D23" s="20" t="s">
        <v>37</v>
      </c>
      <c r="E23" s="20" t="s">
        <v>18</v>
      </c>
      <c r="F23" s="20">
        <v>4</v>
      </c>
      <c r="G23" s="20" t="s">
        <v>19</v>
      </c>
    </row>
    <row r="24" spans="1:7" ht="24" x14ac:dyDescent="0.2">
      <c r="A24" s="21" t="s">
        <v>20</v>
      </c>
      <c r="B24" s="22" t="s">
        <v>21</v>
      </c>
      <c r="C24" s="23">
        <f>$B$20</f>
        <v>0</v>
      </c>
      <c r="D24" s="23">
        <f>C24*B7</f>
        <v>0</v>
      </c>
      <c r="E24" s="23">
        <f>D24*B8</f>
        <v>0</v>
      </c>
      <c r="F24" s="24">
        <f>D20*B8*B7</f>
        <v>0</v>
      </c>
      <c r="G24" s="25">
        <f>E24+F24</f>
        <v>0</v>
      </c>
    </row>
    <row r="25" spans="1:7" ht="48" x14ac:dyDescent="0.2">
      <c r="A25" s="20" t="s">
        <v>41</v>
      </c>
      <c r="B25" s="20" t="s">
        <v>16</v>
      </c>
      <c r="C25" s="20" t="s">
        <v>22</v>
      </c>
      <c r="D25" s="20" t="s">
        <v>23</v>
      </c>
      <c r="E25" s="20" t="s">
        <v>38</v>
      </c>
      <c r="F25" s="20" t="s">
        <v>8</v>
      </c>
      <c r="G25" s="20" t="s">
        <v>39</v>
      </c>
    </row>
    <row r="26" spans="1:7" ht="15" x14ac:dyDescent="0.2">
      <c r="A26" s="36"/>
      <c r="B26" s="37"/>
      <c r="C26" s="20">
        <v>1</v>
      </c>
      <c r="D26" s="20" t="s">
        <v>24</v>
      </c>
      <c r="E26" s="20" t="s">
        <v>42</v>
      </c>
      <c r="F26" s="20">
        <v>4</v>
      </c>
      <c r="G26" s="20" t="s">
        <v>19</v>
      </c>
    </row>
    <row r="27" spans="1:7" ht="84" x14ac:dyDescent="0.2">
      <c r="A27" s="21" t="s">
        <v>25</v>
      </c>
      <c r="B27" s="22" t="s">
        <v>26</v>
      </c>
      <c r="C27" s="26"/>
      <c r="D27" s="27">
        <f>ROUND(C27,4)*100000</f>
        <v>0</v>
      </c>
      <c r="E27" s="27">
        <f>D27*B7</f>
        <v>0</v>
      </c>
      <c r="F27" s="27">
        <f>E27*0.22</f>
        <v>0</v>
      </c>
      <c r="G27" s="27">
        <f>E27+F27</f>
        <v>0</v>
      </c>
    </row>
    <row r="29" spans="1:7" x14ac:dyDescent="0.2">
      <c r="D29" s="2" t="s">
        <v>27</v>
      </c>
      <c r="E29" s="27">
        <f>E24+E27</f>
        <v>0</v>
      </c>
      <c r="F29" s="28">
        <f>F24+F27</f>
        <v>0</v>
      </c>
      <c r="G29" s="28">
        <f>G27+G24</f>
        <v>0</v>
      </c>
    </row>
    <row r="33" spans="1:5" ht="24.95" customHeight="1" x14ac:dyDescent="0.2">
      <c r="A33" s="38" t="s">
        <v>28</v>
      </c>
      <c r="B33" s="38"/>
      <c r="C33" s="38"/>
      <c r="D33" s="38"/>
      <c r="E33" s="38"/>
    </row>
    <row r="35" spans="1:5" ht="23.45" customHeight="1" x14ac:dyDescent="0.2">
      <c r="A35" s="38" t="s">
        <v>29</v>
      </c>
      <c r="B35" s="38"/>
      <c r="C35" s="38"/>
      <c r="D35" s="38"/>
      <c r="E35" s="38"/>
    </row>
    <row r="36" spans="1:5" x14ac:dyDescent="0.2">
      <c r="E36" s="29"/>
    </row>
    <row r="37" spans="1:5" ht="26.25" customHeight="1" x14ac:dyDescent="0.25">
      <c r="A37" s="34" t="s">
        <v>30</v>
      </c>
      <c r="B37" s="35"/>
      <c r="C37" s="35"/>
      <c r="D37" s="35"/>
      <c r="E37" s="35"/>
    </row>
    <row r="38" spans="1:5" x14ac:dyDescent="0.2">
      <c r="E38" s="29"/>
    </row>
    <row r="39" spans="1:5" x14ac:dyDescent="0.2">
      <c r="A39" s="30" t="s">
        <v>31</v>
      </c>
    </row>
    <row r="41" spans="1:5" ht="24.75" customHeight="1" x14ac:dyDescent="0.25">
      <c r="A41" s="34" t="s">
        <v>46</v>
      </c>
      <c r="B41" s="35"/>
      <c r="C41" s="35"/>
      <c r="D41" s="35"/>
      <c r="E41" s="35"/>
    </row>
    <row r="42" spans="1:5" ht="15" x14ac:dyDescent="0.25">
      <c r="A42" s="31"/>
      <c r="B42" s="32"/>
      <c r="C42" s="32"/>
      <c r="D42" s="32"/>
      <c r="E42" s="32"/>
    </row>
    <row r="44" spans="1:5" x14ac:dyDescent="0.2">
      <c r="A44" s="33" t="s">
        <v>32</v>
      </c>
      <c r="C44" s="33" t="s">
        <v>33</v>
      </c>
    </row>
  </sheetData>
  <sheetProtection algorithmName="SHA-512" hashValue="qRBDHpCFSN/nLtkB6JVfRP6b90y4e60fyyww15UsdVUFce+b5HWVf6if6GGbDVfUChAvN8Rkp6DgnR6ITT8tKA==" saltValue="zgd+mKKPS3fv4FGgcC7Z4Q==" spinCount="100000" sheet="1" objects="1" scenarios="1" selectLockedCells="1"/>
  <mergeCells count="6">
    <mergeCell ref="A41:E41"/>
    <mergeCell ref="A23:B23"/>
    <mergeCell ref="A26:B26"/>
    <mergeCell ref="A33:E33"/>
    <mergeCell ref="A35:E35"/>
    <mergeCell ref="A37:E37"/>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2</vt:i4>
      </vt:variant>
      <vt:variant>
        <vt:lpstr>Imenovani obsegi</vt:lpstr>
      </vt:variant>
      <vt:variant>
        <vt:i4>1</vt:i4>
      </vt:variant>
    </vt:vector>
  </HeadingPairs>
  <TitlesOfParts>
    <vt:vector size="3" baseType="lpstr">
      <vt:lpstr>SKLOP 1</vt:lpstr>
      <vt:lpstr>SKLOP 2</vt:lpstr>
      <vt:lpstr>'SKLOP 1'!Področje_tiskanja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icar</dc:creator>
  <cp:lastModifiedBy>CAR MEH, Ida</cp:lastModifiedBy>
  <cp:lastPrinted>2024-08-20T12:22:37Z</cp:lastPrinted>
  <dcterms:created xsi:type="dcterms:W3CDTF">2024-07-17T12:51:01Z</dcterms:created>
  <dcterms:modified xsi:type="dcterms:W3CDTF">2026-02-05T09:41:49Z</dcterms:modified>
</cp:coreProperties>
</file>